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ЗК для СМП бакалея\"/>
    </mc:Choice>
  </mc:AlternateContent>
  <xr:revisionPtr revIDLastSave="0" documentId="8_{5136C90B-622A-4AA1-9A22-7506ECA200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  <sheet name="Лист1" sheetId="2" r:id="rId2"/>
  </sheets>
  <calcPr calcId="181029"/>
</workbook>
</file>

<file path=xl/calcChain.xml><?xml version="1.0" encoding="utf-8"?>
<calcChain xmlns="http://schemas.openxmlformats.org/spreadsheetml/2006/main">
  <c r="F13" i="1" l="1"/>
  <c r="H13" i="1"/>
  <c r="J13" i="1"/>
  <c r="Q13" i="1"/>
  <c r="V13" i="1" s="1"/>
  <c r="V26" i="1" s="1"/>
  <c r="R13" i="1"/>
  <c r="F14" i="1"/>
  <c r="H14" i="1"/>
  <c r="J14" i="1"/>
  <c r="Q14" i="1"/>
  <c r="V14" i="1" s="1"/>
  <c r="R14" i="1"/>
  <c r="F15" i="1"/>
  <c r="H15" i="1"/>
  <c r="J15" i="1"/>
  <c r="Q15" i="1"/>
  <c r="V15" i="1" s="1"/>
  <c r="R15" i="1"/>
  <c r="F16" i="1"/>
  <c r="H16" i="1"/>
  <c r="J16" i="1"/>
  <c r="Q16" i="1"/>
  <c r="V16" i="1" s="1"/>
  <c r="R16" i="1"/>
  <c r="F17" i="1"/>
  <c r="H17" i="1"/>
  <c r="J17" i="1"/>
  <c r="Q17" i="1"/>
  <c r="V17" i="1" s="1"/>
  <c r="R17" i="1"/>
  <c r="F18" i="1"/>
  <c r="H18" i="1"/>
  <c r="J18" i="1"/>
  <c r="Q18" i="1"/>
  <c r="V18" i="1" s="1"/>
  <c r="R18" i="1"/>
  <c r="F19" i="1"/>
  <c r="H19" i="1"/>
  <c r="J19" i="1"/>
  <c r="Q19" i="1"/>
  <c r="V19" i="1" s="1"/>
  <c r="R19" i="1"/>
  <c r="F20" i="1"/>
  <c r="H20" i="1"/>
  <c r="J20" i="1"/>
  <c r="Q20" i="1"/>
  <c r="V20" i="1" s="1"/>
  <c r="R20" i="1"/>
  <c r="F21" i="1"/>
  <c r="H21" i="1"/>
  <c r="J21" i="1"/>
  <c r="Q21" i="1"/>
  <c r="V21" i="1" s="1"/>
  <c r="R21" i="1"/>
  <c r="F22" i="1"/>
  <c r="H22" i="1"/>
  <c r="J22" i="1"/>
  <c r="Q22" i="1"/>
  <c r="V22" i="1" s="1"/>
  <c r="R22" i="1"/>
  <c r="F23" i="1"/>
  <c r="H23" i="1"/>
  <c r="J23" i="1"/>
  <c r="Q23" i="1"/>
  <c r="V23" i="1" s="1"/>
  <c r="R23" i="1"/>
  <c r="F24" i="1"/>
  <c r="H24" i="1"/>
  <c r="J24" i="1"/>
  <c r="Q24" i="1"/>
  <c r="V24" i="1" s="1"/>
  <c r="R24" i="1"/>
  <c r="F25" i="1"/>
  <c r="H25" i="1"/>
  <c r="J25" i="1"/>
  <c r="Q25" i="1"/>
  <c r="V25" i="1" s="1"/>
  <c r="R25" i="1"/>
  <c r="S25" i="1" s="1"/>
  <c r="S19" i="1" l="1"/>
  <c r="T19" i="1" s="1"/>
  <c r="U19" i="1" s="1"/>
  <c r="S18" i="1"/>
  <c r="T18" i="1" s="1"/>
  <c r="U18" i="1" s="1"/>
  <c r="S17" i="1"/>
  <c r="T17" i="1" s="1"/>
  <c r="U17" i="1" s="1"/>
  <c r="S13" i="1"/>
  <c r="T13" i="1" s="1"/>
  <c r="U13" i="1" s="1"/>
  <c r="S24" i="1"/>
  <c r="T24" i="1" s="1"/>
  <c r="U24" i="1" s="1"/>
  <c r="S23" i="1"/>
  <c r="T23" i="1" s="1"/>
  <c r="U23" i="1" s="1"/>
  <c r="S22" i="1"/>
  <c r="T22" i="1" s="1"/>
  <c r="U22" i="1" s="1"/>
  <c r="S21" i="1"/>
  <c r="T21" i="1" s="1"/>
  <c r="U21" i="1" s="1"/>
  <c r="S20" i="1"/>
  <c r="T20" i="1" s="1"/>
  <c r="U20" i="1" s="1"/>
  <c r="S16" i="1"/>
  <c r="T16" i="1" s="1"/>
  <c r="U16" i="1" s="1"/>
  <c r="S15" i="1"/>
  <c r="T15" i="1" s="1"/>
  <c r="U15" i="1" s="1"/>
  <c r="E8" i="1"/>
  <c r="S14" i="1"/>
  <c r="T14" i="1" s="1"/>
  <c r="U14" i="1" s="1"/>
  <c r="T25" i="1"/>
  <c r="U25" i="1" s="1"/>
</calcChain>
</file>

<file path=xl/sharedStrings.xml><?xml version="1.0" encoding="utf-8"?>
<sst xmlns="http://schemas.openxmlformats.org/spreadsheetml/2006/main" count="76" uniqueCount="53">
  <si>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</si>
  <si>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</si>
  <si>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</si>
  <si>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</si>
  <si>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</si>
  <si>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</si>
  <si>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</si>
  <si>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</si>
  <si>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</si>
  <si>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</si>
  <si>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</si>
  <si>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</si>
  <si>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</si>
  <si>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</si>
  <si>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</si>
  <si>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</si>
  <si>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</si>
  <si>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</si>
  <si>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</si>
  <si>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</si>
  <si>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</si>
  <si>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</si>
  <si>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</si>
  <si>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</si>
  <si>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</si>
  <si>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</si>
  <si>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</si>
  <si>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</si>
  <si>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</si>
  <si>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</si>
  <si>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</si>
  <si>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</si>
  <si>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</si>
  <si>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</si>
  <si>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</si>
  <si>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</si>
  <si>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Горох, консервированный без уксуса или уксусной кислоты</t>
  </si>
  <si>
    <t>Пюре и пасты овощные</t>
  </si>
  <si>
    <t>Огурцы консервированные без уксуса или уксусной кислоты</t>
  </si>
  <si>
    <t>Масло подсолнечное рафинированное</t>
  </si>
  <si>
    <t>Экстракт заменителя кофе</t>
  </si>
  <si>
    <t xml:space="preserve"> Чай черный (ферментированный)</t>
  </si>
  <si>
    <t>Соль пищевая поваренная йодированная</t>
  </si>
  <si>
    <t>Дрожжи хлебопекарные сушеные</t>
  </si>
  <si>
    <t>Кисели сухие с аромати-ческими и вкусовыми добавками</t>
  </si>
  <si>
    <t>Печенье весовые с ароматом топленого молока</t>
  </si>
  <si>
    <t xml:space="preserve">Молоко сгущенное </t>
  </si>
  <si>
    <t>Порошок какао</t>
  </si>
  <si>
    <t>Мука пшеничная хлебопекарная высшего сорта</t>
  </si>
  <si>
    <t>Кг</t>
  </si>
  <si>
    <t>№148 от 18.04.2025</t>
  </si>
  <si>
    <t>№50 от 19.08.2025</t>
  </si>
  <si>
    <t>№97 от 19.08.2025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</si>
</sst>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29</xdr:row>
      <xdr:rowOff>998367</xdr:rowOff>
    </xdr:from>
    <xdr:to>
      <xdr:col>3</xdr:col>
      <xdr:colOff>228600</xdr:colOff>
      <xdr:row>29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31</xdr:row>
      <xdr:rowOff>211452</xdr:rowOff>
    </xdr:from>
    <xdr:to>
      <xdr:col>3</xdr:col>
      <xdr:colOff>495299</xdr:colOff>
      <xdr:row>31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30</xdr:row>
      <xdr:rowOff>422036</xdr:rowOff>
    </xdr:from>
    <xdr:to>
      <xdr:col>4</xdr:col>
      <xdr:colOff>336186</xdr:colOff>
      <xdr:row>31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31</xdr:row>
      <xdr:rowOff>211452</xdr:rowOff>
    </xdr:from>
    <xdr:to>
      <xdr:col>3</xdr:col>
      <xdr:colOff>495299</xdr:colOff>
      <xdr:row>31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topLeftCell="A4" zoomScaleNormal="100" workbookViewId="0">
      <selection activeCell="D22" sqref="D2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SUMIF(V26,"&gt;0")</f>
        <v>302762.42000000004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50</v>
      </c>
      <c r="F11" s="58"/>
      <c r="G11" s="58" t="s">
        <v>51</v>
      </c>
      <c r="H11" s="58"/>
      <c r="I11" s="58" t="s">
        <v>52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49</v>
      </c>
      <c r="D13" s="20">
        <v>48</v>
      </c>
      <c r="E13" s="42">
        <v>170</v>
      </c>
      <c r="F13" s="43">
        <f t="shared" ref="F13:F25" si="0">E13*D13</f>
        <v>8160</v>
      </c>
      <c r="G13" s="21">
        <v>195</v>
      </c>
      <c r="H13" s="23">
        <f t="shared" ref="H13:H25" si="1">G13*D13</f>
        <v>9360</v>
      </c>
      <c r="I13" s="21">
        <v>180</v>
      </c>
      <c r="J13" s="43">
        <f t="shared" ref="J13:J25" si="2">I13*D13</f>
        <v>8640</v>
      </c>
      <c r="K13" s="24"/>
      <c r="L13" s="22"/>
      <c r="M13" s="22"/>
      <c r="N13" s="22"/>
      <c r="O13" s="22"/>
      <c r="P13" s="23"/>
      <c r="Q13" s="22">
        <f t="shared" ref="Q13:Q25" si="3">ROUND(AVERAGE(E13,G13,I13,K13,M13),2)</f>
        <v>181.67</v>
      </c>
      <c r="R13" s="25">
        <f t="shared" ref="R13:R25" si="4">COUNTA(E13,G13,I13,K13,M13)</f>
        <v>3</v>
      </c>
      <c r="S13" s="25">
        <f t="shared" ref="S13:S25" si="5">SQRT((IF(E13&gt;0,POWER(E13-Q13,2),0)+IF(G13&gt;0,POWER(G13-Q13,2),0)+IF(I13&gt;0,POWER(I13-Q13,2),0)+IF(K13&gt;0,POWER(K13-Q13,2),0)+IF(M13&gt;0,POWER(M13-Q13,2),0))/(R13-1))</f>
        <v>12.583058054384077</v>
      </c>
      <c r="T13" s="26">
        <f t="shared" ref="T13:T25" si="6">S13/Q13*100</f>
        <v>6.9263268863235972</v>
      </c>
      <c r="U13" s="26" t="str">
        <f t="shared" ref="U13:U25" si="7">IF(T13&lt;33,$U$8,$U$9)</f>
        <v>ОДН</v>
      </c>
      <c r="V13" s="27">
        <f t="shared" ref="V13:V25" si="8">D13*Q13</f>
        <v>8720.16</v>
      </c>
    </row>
    <row r="14" spans="1:22" ht="27" customHeight="1" x14ac:dyDescent="0.25">
      <c r="A14" s="18">
        <v>2</v>
      </c>
      <c r="B14" s="44" t="s">
        <v>37</v>
      </c>
      <c r="C14" s="18" t="s">
        <v>49</v>
      </c>
      <c r="D14" s="20">
        <v>76</v>
      </c>
      <c r="E14" s="42">
        <v>220</v>
      </c>
      <c r="F14" s="43">
        <f t="shared" si="0"/>
        <v>16720</v>
      </c>
      <c r="G14" s="21">
        <v>245</v>
      </c>
      <c r="H14" s="23">
        <f t="shared" si="1"/>
        <v>18620</v>
      </c>
      <c r="I14" s="21">
        <v>230</v>
      </c>
      <c r="J14" s="43">
        <f t="shared" si="2"/>
        <v>17480</v>
      </c>
      <c r="K14" s="24"/>
      <c r="L14" s="22"/>
      <c r="M14" s="22"/>
      <c r="N14" s="22"/>
      <c r="O14" s="22"/>
      <c r="P14" s="23"/>
      <c r="Q14" s="22">
        <f t="shared" si="3"/>
        <v>231.67</v>
      </c>
      <c r="R14" s="25">
        <f t="shared" si="4"/>
        <v>3</v>
      </c>
      <c r="S14" s="25">
        <f t="shared" si="5"/>
        <v>12.583058054384077</v>
      </c>
      <c r="T14" s="26">
        <f t="shared" si="6"/>
        <v>5.4314577003427624</v>
      </c>
      <c r="U14" s="26" t="str">
        <f t="shared" si="7"/>
        <v>ОДН</v>
      </c>
      <c r="V14" s="27">
        <f t="shared" si="8"/>
        <v>17606.919999999998</v>
      </c>
    </row>
    <row r="15" spans="1:22" ht="27" customHeight="1" x14ac:dyDescent="0.25">
      <c r="A15" s="18">
        <v>3</v>
      </c>
      <c r="B15" s="44" t="s">
        <v>38</v>
      </c>
      <c r="C15" s="18" t="s">
        <v>49</v>
      </c>
      <c r="D15" s="20">
        <v>150</v>
      </c>
      <c r="E15" s="42">
        <v>230</v>
      </c>
      <c r="F15" s="43">
        <f t="shared" si="0"/>
        <v>34500</v>
      </c>
      <c r="G15" s="21">
        <v>255</v>
      </c>
      <c r="H15" s="23">
        <f t="shared" si="1"/>
        <v>38250</v>
      </c>
      <c r="I15" s="21">
        <v>240</v>
      </c>
      <c r="J15" s="43">
        <f t="shared" si="2"/>
        <v>36000</v>
      </c>
      <c r="K15" s="24"/>
      <c r="L15" s="22"/>
      <c r="M15" s="22"/>
      <c r="N15" s="22"/>
      <c r="O15" s="22"/>
      <c r="P15" s="23"/>
      <c r="Q15" s="22">
        <f t="shared" si="3"/>
        <v>241.67</v>
      </c>
      <c r="R15" s="25">
        <f t="shared" si="4"/>
        <v>3</v>
      </c>
      <c r="S15" s="25">
        <f t="shared" si="5"/>
        <v>12.583058054384077</v>
      </c>
      <c r="T15" s="26">
        <f t="shared" si="6"/>
        <v>5.2067108264923565</v>
      </c>
      <c r="U15" s="26" t="str">
        <f t="shared" si="7"/>
        <v>ОДН</v>
      </c>
      <c r="V15" s="27">
        <f t="shared" si="8"/>
        <v>36250.5</v>
      </c>
    </row>
    <row r="16" spans="1:22" ht="27" customHeight="1" x14ac:dyDescent="0.25">
      <c r="A16" s="18">
        <v>4</v>
      </c>
      <c r="B16" s="44" t="s">
        <v>39</v>
      </c>
      <c r="C16" s="18" t="s">
        <v>49</v>
      </c>
      <c r="D16" s="20">
        <v>400</v>
      </c>
      <c r="E16" s="42">
        <v>180</v>
      </c>
      <c r="F16" s="43">
        <f t="shared" si="0"/>
        <v>72000</v>
      </c>
      <c r="G16" s="21">
        <v>205</v>
      </c>
      <c r="H16" s="23">
        <f t="shared" si="1"/>
        <v>82000</v>
      </c>
      <c r="I16" s="21">
        <v>190</v>
      </c>
      <c r="J16" s="43">
        <f t="shared" si="2"/>
        <v>76000</v>
      </c>
      <c r="K16" s="24"/>
      <c r="L16" s="22"/>
      <c r="M16" s="22"/>
      <c r="N16" s="22"/>
      <c r="O16" s="22"/>
      <c r="P16" s="23"/>
      <c r="Q16" s="22">
        <f t="shared" si="3"/>
        <v>191.67</v>
      </c>
      <c r="R16" s="25">
        <f t="shared" si="4"/>
        <v>3</v>
      </c>
      <c r="S16" s="25">
        <f t="shared" si="5"/>
        <v>12.583058054384077</v>
      </c>
      <c r="T16" s="26">
        <f t="shared" si="6"/>
        <v>6.5649595942944003</v>
      </c>
      <c r="U16" s="26" t="str">
        <f t="shared" si="7"/>
        <v>ОДН</v>
      </c>
      <c r="V16" s="27">
        <f t="shared" si="8"/>
        <v>76668</v>
      </c>
    </row>
    <row r="17" spans="1:22" ht="27" customHeight="1" x14ac:dyDescent="0.25">
      <c r="A17" s="18">
        <v>5</v>
      </c>
      <c r="B17" s="44" t="s">
        <v>48</v>
      </c>
      <c r="C17" s="18" t="s">
        <v>49</v>
      </c>
      <c r="D17" s="20">
        <v>700</v>
      </c>
      <c r="E17" s="42">
        <v>60</v>
      </c>
      <c r="F17" s="43">
        <f t="shared" si="0"/>
        <v>42000</v>
      </c>
      <c r="G17" s="21">
        <v>85</v>
      </c>
      <c r="H17" s="23">
        <f t="shared" si="1"/>
        <v>59500</v>
      </c>
      <c r="I17" s="21">
        <v>70</v>
      </c>
      <c r="J17" s="43">
        <f t="shared" si="2"/>
        <v>49000</v>
      </c>
      <c r="K17" s="24"/>
      <c r="L17" s="22"/>
      <c r="M17" s="22"/>
      <c r="N17" s="22"/>
      <c r="O17" s="22"/>
      <c r="P17" s="23"/>
      <c r="Q17" s="22">
        <f t="shared" si="3"/>
        <v>71.67</v>
      </c>
      <c r="R17" s="25">
        <f t="shared" si="4"/>
        <v>3</v>
      </c>
      <c r="S17" s="25">
        <f t="shared" si="5"/>
        <v>12.583058054384077</v>
      </c>
      <c r="T17" s="26">
        <f t="shared" si="6"/>
        <v>17.556938822916251</v>
      </c>
      <c r="U17" s="26" t="str">
        <f t="shared" si="7"/>
        <v>ОДН</v>
      </c>
      <c r="V17" s="27">
        <f t="shared" si="8"/>
        <v>50169</v>
      </c>
    </row>
    <row r="18" spans="1:22" ht="27" customHeight="1" x14ac:dyDescent="0.25">
      <c r="A18" s="18">
        <v>6</v>
      </c>
      <c r="B18" s="44" t="s">
        <v>47</v>
      </c>
      <c r="C18" s="18" t="s">
        <v>49</v>
      </c>
      <c r="D18" s="20">
        <v>16</v>
      </c>
      <c r="E18" s="42">
        <v>550</v>
      </c>
      <c r="F18" s="43">
        <f t="shared" si="0"/>
        <v>8800</v>
      </c>
      <c r="G18" s="21">
        <v>575</v>
      </c>
      <c r="H18" s="23">
        <f t="shared" si="1"/>
        <v>9200</v>
      </c>
      <c r="I18" s="21">
        <v>560</v>
      </c>
      <c r="J18" s="43">
        <f t="shared" si="2"/>
        <v>8960</v>
      </c>
      <c r="K18" s="24"/>
      <c r="L18" s="22"/>
      <c r="M18" s="22"/>
      <c r="N18" s="22"/>
      <c r="O18" s="22"/>
      <c r="P18" s="23"/>
      <c r="Q18" s="22">
        <f t="shared" si="3"/>
        <v>561.66999999999996</v>
      </c>
      <c r="R18" s="25">
        <f t="shared" si="4"/>
        <v>3</v>
      </c>
      <c r="S18" s="25">
        <f t="shared" si="5"/>
        <v>12.583058054384077</v>
      </c>
      <c r="T18" s="26">
        <f t="shared" si="6"/>
        <v>2.2402937764851383</v>
      </c>
      <c r="U18" s="26" t="str">
        <f t="shared" si="7"/>
        <v>ОДН</v>
      </c>
      <c r="V18" s="27">
        <f t="shared" si="8"/>
        <v>8986.7199999999993</v>
      </c>
    </row>
    <row r="19" spans="1:22" ht="27" customHeight="1" x14ac:dyDescent="0.25">
      <c r="A19" s="18">
        <v>7</v>
      </c>
      <c r="B19" s="44" t="s">
        <v>40</v>
      </c>
      <c r="C19" s="18" t="s">
        <v>49</v>
      </c>
      <c r="D19" s="20">
        <v>15</v>
      </c>
      <c r="E19" s="42">
        <v>550</v>
      </c>
      <c r="F19" s="43">
        <f t="shared" si="0"/>
        <v>8250</v>
      </c>
      <c r="G19" s="21">
        <v>575</v>
      </c>
      <c r="H19" s="23">
        <f t="shared" si="1"/>
        <v>8625</v>
      </c>
      <c r="I19" s="21">
        <v>560</v>
      </c>
      <c r="J19" s="43">
        <f t="shared" si="2"/>
        <v>8400</v>
      </c>
      <c r="K19" s="24"/>
      <c r="L19" s="22"/>
      <c r="M19" s="22"/>
      <c r="N19" s="22"/>
      <c r="O19" s="22"/>
      <c r="P19" s="23"/>
      <c r="Q19" s="22">
        <f t="shared" si="3"/>
        <v>561.66999999999996</v>
      </c>
      <c r="R19" s="25">
        <f t="shared" si="4"/>
        <v>3</v>
      </c>
      <c r="S19" s="25">
        <f t="shared" si="5"/>
        <v>12.583058054384077</v>
      </c>
      <c r="T19" s="26">
        <f t="shared" si="6"/>
        <v>2.2402937764851383</v>
      </c>
      <c r="U19" s="26" t="str">
        <f t="shared" si="7"/>
        <v>ОДН</v>
      </c>
      <c r="V19" s="27">
        <f t="shared" si="8"/>
        <v>8425.0499999999993</v>
      </c>
    </row>
    <row r="20" spans="1:22" ht="27" customHeight="1" x14ac:dyDescent="0.25">
      <c r="A20" s="18">
        <v>8</v>
      </c>
      <c r="B20" s="44" t="s">
        <v>41</v>
      </c>
      <c r="C20" s="18" t="s">
        <v>49</v>
      </c>
      <c r="D20" s="20">
        <v>30</v>
      </c>
      <c r="E20" s="42">
        <v>1100</v>
      </c>
      <c r="F20" s="43">
        <f t="shared" si="0"/>
        <v>33000</v>
      </c>
      <c r="G20" s="21">
        <v>1215</v>
      </c>
      <c r="H20" s="23">
        <f t="shared" si="1"/>
        <v>36450</v>
      </c>
      <c r="I20" s="21">
        <v>1200</v>
      </c>
      <c r="J20" s="43">
        <f t="shared" si="2"/>
        <v>36000</v>
      </c>
      <c r="K20" s="24"/>
      <c r="L20" s="22"/>
      <c r="M20" s="22"/>
      <c r="N20" s="22"/>
      <c r="O20" s="22"/>
      <c r="P20" s="23"/>
      <c r="Q20" s="22">
        <f t="shared" si="3"/>
        <v>1171.67</v>
      </c>
      <c r="R20" s="25">
        <f t="shared" si="4"/>
        <v>3</v>
      </c>
      <c r="S20" s="25">
        <f t="shared" si="5"/>
        <v>62.516664578334634</v>
      </c>
      <c r="T20" s="26">
        <f t="shared" si="6"/>
        <v>5.3356887671728925</v>
      </c>
      <c r="U20" s="26" t="str">
        <f t="shared" si="7"/>
        <v>ОДН</v>
      </c>
      <c r="V20" s="27">
        <f t="shared" si="8"/>
        <v>35150.100000000006</v>
      </c>
    </row>
    <row r="21" spans="1:22" ht="27" customHeight="1" x14ac:dyDescent="0.25">
      <c r="A21" s="18">
        <v>9</v>
      </c>
      <c r="B21" s="44" t="s">
        <v>42</v>
      </c>
      <c r="C21" s="18" t="s">
        <v>49</v>
      </c>
      <c r="D21" s="20">
        <v>80</v>
      </c>
      <c r="E21" s="42">
        <v>18</v>
      </c>
      <c r="F21" s="43">
        <f t="shared" si="0"/>
        <v>1440</v>
      </c>
      <c r="G21" s="21">
        <v>34</v>
      </c>
      <c r="H21" s="23">
        <f t="shared" si="1"/>
        <v>2720</v>
      </c>
      <c r="I21" s="21">
        <v>29</v>
      </c>
      <c r="J21" s="43">
        <f t="shared" si="2"/>
        <v>2320</v>
      </c>
      <c r="K21" s="24"/>
      <c r="L21" s="22"/>
      <c r="M21" s="22"/>
      <c r="N21" s="22"/>
      <c r="O21" s="22"/>
      <c r="P21" s="23"/>
      <c r="Q21" s="22">
        <f t="shared" si="3"/>
        <v>27</v>
      </c>
      <c r="R21" s="25">
        <f t="shared" si="4"/>
        <v>3</v>
      </c>
      <c r="S21" s="25">
        <f t="shared" si="5"/>
        <v>8.1853527718724504</v>
      </c>
      <c r="T21" s="26">
        <f t="shared" si="6"/>
        <v>30.316121377305372</v>
      </c>
      <c r="U21" s="26" t="str">
        <f t="shared" si="7"/>
        <v>ОДН</v>
      </c>
      <c r="V21" s="27">
        <f t="shared" si="8"/>
        <v>2160</v>
      </c>
    </row>
    <row r="22" spans="1:22" ht="27" customHeight="1" x14ac:dyDescent="0.25">
      <c r="A22" s="18">
        <v>10</v>
      </c>
      <c r="B22" s="44" t="s">
        <v>43</v>
      </c>
      <c r="C22" s="18" t="s">
        <v>49</v>
      </c>
      <c r="D22" s="20">
        <v>6</v>
      </c>
      <c r="E22" s="42">
        <v>480</v>
      </c>
      <c r="F22" s="43">
        <f t="shared" si="0"/>
        <v>2880</v>
      </c>
      <c r="G22" s="21">
        <v>505</v>
      </c>
      <c r="H22" s="23">
        <f t="shared" si="1"/>
        <v>3030</v>
      </c>
      <c r="I22" s="21">
        <v>490</v>
      </c>
      <c r="J22" s="43">
        <f t="shared" si="2"/>
        <v>2940</v>
      </c>
      <c r="K22" s="24"/>
      <c r="L22" s="22"/>
      <c r="M22" s="22"/>
      <c r="N22" s="22"/>
      <c r="O22" s="22"/>
      <c r="P22" s="23"/>
      <c r="Q22" s="22">
        <f t="shared" si="3"/>
        <v>491.67</v>
      </c>
      <c r="R22" s="25">
        <f t="shared" si="4"/>
        <v>3</v>
      </c>
      <c r="S22" s="25">
        <f t="shared" si="5"/>
        <v>12.583058054384077</v>
      </c>
      <c r="T22" s="26">
        <f t="shared" si="6"/>
        <v>2.559248694120869</v>
      </c>
      <c r="U22" s="26" t="str">
        <f t="shared" si="7"/>
        <v>ОДН</v>
      </c>
      <c r="V22" s="27">
        <f t="shared" si="8"/>
        <v>2950.02</v>
      </c>
    </row>
    <row r="23" spans="1:22" ht="27" customHeight="1" x14ac:dyDescent="0.25">
      <c r="A23" s="18">
        <v>11</v>
      </c>
      <c r="B23" s="44" t="s">
        <v>44</v>
      </c>
      <c r="C23" s="18" t="s">
        <v>49</v>
      </c>
      <c r="D23" s="20">
        <v>130</v>
      </c>
      <c r="E23" s="42">
        <v>140</v>
      </c>
      <c r="F23" s="43">
        <f t="shared" si="0"/>
        <v>18200</v>
      </c>
      <c r="G23" s="21">
        <v>165</v>
      </c>
      <c r="H23" s="23">
        <f t="shared" si="1"/>
        <v>21450</v>
      </c>
      <c r="I23" s="21">
        <v>150</v>
      </c>
      <c r="J23" s="43">
        <f t="shared" si="2"/>
        <v>19500</v>
      </c>
      <c r="K23" s="24"/>
      <c r="L23" s="22"/>
      <c r="M23" s="22"/>
      <c r="N23" s="22"/>
      <c r="O23" s="22"/>
      <c r="P23" s="23"/>
      <c r="Q23" s="22">
        <f t="shared" si="3"/>
        <v>151.66999999999999</v>
      </c>
      <c r="R23" s="25">
        <f t="shared" si="4"/>
        <v>3</v>
      </c>
      <c r="S23" s="25">
        <f t="shared" si="5"/>
        <v>12.583058054384077</v>
      </c>
      <c r="T23" s="26">
        <f t="shared" si="6"/>
        <v>8.2963394569684699</v>
      </c>
      <c r="U23" s="26" t="str">
        <f t="shared" si="7"/>
        <v>ОДН</v>
      </c>
      <c r="V23" s="27">
        <f t="shared" si="8"/>
        <v>19717.099999999999</v>
      </c>
    </row>
    <row r="24" spans="1:22" ht="27" customHeight="1" x14ac:dyDescent="0.25">
      <c r="A24" s="18">
        <v>12</v>
      </c>
      <c r="B24" s="44" t="s">
        <v>45</v>
      </c>
      <c r="C24" s="18" t="s">
        <v>49</v>
      </c>
      <c r="D24" s="20">
        <v>120</v>
      </c>
      <c r="E24" s="42">
        <v>200</v>
      </c>
      <c r="F24" s="43">
        <f t="shared" si="0"/>
        <v>24000</v>
      </c>
      <c r="G24" s="21">
        <v>225</v>
      </c>
      <c r="H24" s="23">
        <f t="shared" si="1"/>
        <v>27000</v>
      </c>
      <c r="I24" s="21">
        <v>210</v>
      </c>
      <c r="J24" s="43">
        <f t="shared" si="2"/>
        <v>25200</v>
      </c>
      <c r="K24" s="24"/>
      <c r="L24" s="22"/>
      <c r="M24" s="22"/>
      <c r="N24" s="22"/>
      <c r="O24" s="22"/>
      <c r="P24" s="23"/>
      <c r="Q24" s="22">
        <f t="shared" si="3"/>
        <v>211.67</v>
      </c>
      <c r="R24" s="25">
        <f t="shared" si="4"/>
        <v>3</v>
      </c>
      <c r="S24" s="25">
        <f t="shared" si="5"/>
        <v>12.583058054384077</v>
      </c>
      <c r="T24" s="26">
        <f t="shared" si="6"/>
        <v>5.9446582200520046</v>
      </c>
      <c r="U24" s="26" t="str">
        <f t="shared" si="7"/>
        <v>ОДН</v>
      </c>
      <c r="V24" s="27">
        <f t="shared" si="8"/>
        <v>25400.399999999998</v>
      </c>
    </row>
    <row r="25" spans="1:22" ht="27" customHeight="1" x14ac:dyDescent="0.25">
      <c r="A25" s="18">
        <v>13</v>
      </c>
      <c r="B25" s="44" t="s">
        <v>46</v>
      </c>
      <c r="C25" s="18" t="s">
        <v>49</v>
      </c>
      <c r="D25" s="20">
        <v>35</v>
      </c>
      <c r="E25" s="42">
        <v>290</v>
      </c>
      <c r="F25" s="43">
        <f t="shared" si="0"/>
        <v>10150</v>
      </c>
      <c r="G25" s="21">
        <v>315</v>
      </c>
      <c r="H25" s="23">
        <f t="shared" si="1"/>
        <v>11025</v>
      </c>
      <c r="I25" s="21">
        <v>300</v>
      </c>
      <c r="J25" s="43">
        <f t="shared" si="2"/>
        <v>10500</v>
      </c>
      <c r="K25" s="24"/>
      <c r="L25" s="22"/>
      <c r="M25" s="22"/>
      <c r="N25" s="22"/>
      <c r="O25" s="22"/>
      <c r="P25" s="23"/>
      <c r="Q25" s="22">
        <f t="shared" si="3"/>
        <v>301.67</v>
      </c>
      <c r="R25" s="25">
        <f t="shared" si="4"/>
        <v>3</v>
      </c>
      <c r="S25" s="25">
        <f t="shared" si="5"/>
        <v>12.583058054384077</v>
      </c>
      <c r="T25" s="26">
        <f t="shared" si="6"/>
        <v>4.1711333756701281</v>
      </c>
      <c r="U25" s="26" t="str">
        <f t="shared" si="7"/>
        <v>ОДН</v>
      </c>
      <c r="V25" s="27">
        <f t="shared" si="8"/>
        <v>10558.45</v>
      </c>
    </row>
    <row r="26" spans="1:22" s="28" customFormat="1" ht="27.75" customHeight="1" x14ac:dyDescent="0.25">
      <c r="A26" s="48" t="s">
        <v>26</v>
      </c>
      <c r="B26" s="48"/>
      <c r="C26" s="29"/>
      <c r="D26" s="30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2">
        <f>SUM(V13:V25)</f>
        <v>302762.42000000004</v>
      </c>
    </row>
    <row r="27" spans="1:22" s="33" customFormat="1" x14ac:dyDescent="0.25">
      <c r="A27" s="34"/>
      <c r="S27" s="35"/>
    </row>
    <row r="28" spans="1:22" x14ac:dyDescent="0.25">
      <c r="A28" s="49" t="s">
        <v>27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1"/>
    </row>
    <row r="29" spans="1:22" ht="52.5" customHeight="1" x14ac:dyDescent="0.25">
      <c r="A29" s="52" t="s">
        <v>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4"/>
    </row>
    <row r="30" spans="1:22" ht="100.5" customHeight="1" x14ac:dyDescent="0.25">
      <c r="A30" s="45" t="s">
        <v>28</v>
      </c>
      <c r="B30" s="46"/>
      <c r="C30" s="47" t="s">
        <v>29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spans="1:22" ht="57.75" customHeight="1" x14ac:dyDescent="0.25">
      <c r="A31" s="45" t="s">
        <v>30</v>
      </c>
      <c r="B31" s="46"/>
      <c r="C31" s="47" t="s">
        <v>31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</row>
    <row r="32" spans="1:22" ht="44.25" customHeight="1" x14ac:dyDescent="0.25">
      <c r="A32" s="45" t="s">
        <v>18</v>
      </c>
      <c r="B32" s="46"/>
      <c r="C32" s="47" t="s">
        <v>32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 x14ac:dyDescent="0.25">
      <c r="B34" s="37"/>
      <c r="C34" s="37"/>
      <c r="D34" s="38"/>
      <c r="E34" s="39"/>
      <c r="F34" s="40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41"/>
      <c r="S34" s="39"/>
      <c r="T34" s="39"/>
      <c r="U34" s="39"/>
      <c r="V34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31:B31"/>
    <mergeCell ref="C31:V31"/>
    <mergeCell ref="A32:B32"/>
    <mergeCell ref="C32:V32"/>
    <mergeCell ref="A26:B26"/>
    <mergeCell ref="A28:V28"/>
    <mergeCell ref="A29:V29"/>
    <mergeCell ref="A30:B30"/>
    <mergeCell ref="C30:V30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3950B-B8BF-4519-AAD6-D9F9DA158C4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Обоснование НМЦД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2025-08-26T05:25:31Z</cp:lastPrinted>
  <dcterms:created xsi:type="dcterms:W3CDTF">2021-01-18T05:46:41Z</dcterms:created>
  <dcterms:modified xsi:type="dcterms:W3CDTF">2025-08-26T05:26:24Z</dcterms:modified>
</cp:coreProperties>
</file>